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Лист2!$A$1:$C$92</definedName>
  </definedNames>
  <calcPr calcId="144525"/>
</workbook>
</file>

<file path=xl/calcChain.xml><?xml version="1.0" encoding="utf-8"?>
<calcChain xmlns="http://schemas.openxmlformats.org/spreadsheetml/2006/main">
  <c r="C75" i="1" l="1"/>
  <c r="C26" i="1"/>
  <c r="C28" i="1"/>
  <c r="C25" i="1"/>
  <c r="C17" i="1"/>
  <c r="C54" i="1"/>
  <c r="C53" i="1"/>
  <c r="C55" i="1"/>
  <c r="C73" i="1" l="1"/>
  <c r="C70" i="1"/>
  <c r="C67" i="1"/>
  <c r="C63" i="1"/>
  <c r="C61" i="1"/>
  <c r="C57" i="1"/>
  <c r="C48" i="1"/>
  <c r="C37" i="1" s="1"/>
  <c r="C39" i="1"/>
  <c r="C38" i="1" s="1"/>
  <c r="C32" i="1"/>
  <c r="C31" i="1"/>
  <c r="C23" i="1"/>
  <c r="C19" i="1"/>
  <c r="C18" i="1" s="1"/>
</calcChain>
</file>

<file path=xl/sharedStrings.xml><?xml version="1.0" encoding="utf-8"?>
<sst xmlns="http://schemas.openxmlformats.org/spreadsheetml/2006/main" count="124" uniqueCount="122">
  <si>
    <t>Приложение №1</t>
  </si>
  <si>
    <t xml:space="preserve">         тыс. руб.</t>
  </si>
  <si>
    <t>Наименование кода бюджетной классификации</t>
  </si>
  <si>
    <t>КОД КБК</t>
  </si>
  <si>
    <t>Налоговые и неналоговые доходы</t>
  </si>
  <si>
    <t>000 1 00 00000 00 0000 000</t>
  </si>
  <si>
    <t>Налог на доходы физ.лиц с доходов,полученных от осуществления деятельности физ.лицами,зарегистрированными в качестве индивидуальных предпринимателей,нотариусов,занимающихся частной практикой,адвакатов,учредивших адвокадские кабинеты, и других лиц,занимающих частной практикой в соответствии со статьей 227 НК РФ,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</si>
  <si>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</si>
  <si>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</si>
  <si>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</si>
  <si>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</si>
  <si>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</si>
  <si>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</si>
  <si>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</si>
  <si>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</si>
  <si>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</si>
  <si>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</si>
  <si>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</si>
  <si>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</si>
  <si>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</si>
  <si>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</si>
  <si>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</si>
  <si>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</si>
  <si>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</si>
  <si>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</si>
  <si>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</si>
  <si>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</si>
  <si>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</si>
  <si>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</si>
  <si>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</si>
  <si>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</si>
  <si>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</si>
  <si>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</si>
  <si>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</si>
  <si>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</si>
  <si>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</si>
  <si>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</si>
  <si>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</si>
  <si>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</si>
  <si>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</si>
  <si>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</si>
  <si>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000 2 02 02000 00 0000 151</t>
  </si>
  <si>
    <t>Субсидии бюджетам бюджетной системы Российской Федерации (межбюджетные субсидии)</t>
  </si>
  <si>
    <t>400 2 02 20000 00 0000 150</t>
  </si>
  <si>
    <t>Субсидии бюджетам сельских поселений на реализацию программ формирования современной городской среды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</si>
  <si>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</si>
  <si>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</si>
  <si>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</si>
  <si>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</si>
  <si>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</si>
  <si>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</si>
  <si>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</si>
  <si>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</si>
  <si>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</si>
  <si>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</si>
  <si>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</si>
  <si>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</si>
  <si>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</si>
  <si>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</si>
  <si>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</si>
  <si>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Верно:</t>
  </si>
  <si>
    <t>000 1 01 00000 00 0000 000</t>
  </si>
  <si>
    <t>000 1 01 02000 01 0000 110</t>
  </si>
  <si>
    <t>000 1 05 00000 00 0000 000</t>
  </si>
  <si>
    <t>000 1 06 00000 00 0000 000</t>
  </si>
  <si>
    <t>000 1 06 06000 00 0000 110</t>
  </si>
  <si>
    <t>000 1 16 00000 00 0000 000</t>
  </si>
  <si>
    <t>000 2 00 00000 00 0000 000</t>
  </si>
  <si>
    <t>000 2 02 00000 00 0000 000</t>
  </si>
  <si>
    <t>000 2 02 10000 00 0000 150</t>
  </si>
  <si>
    <t>000 2 02 25555 10 0000 150</t>
  </si>
  <si>
    <t>000 2 02 30000 00 0000 150</t>
  </si>
  <si>
    <t>000 2 18 00000 10 0000 150</t>
  </si>
  <si>
    <t>000 2 18 60010 10 0000 150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</si>
  <si>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</si>
  <si>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</si>
  <si>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000 1 11 00000 00 0000 000</t>
  </si>
  <si>
    <t>НАЛОГОВЫЕ И НЕНАЛОГОВЫЕ ДОХОДЫ</t>
  </si>
  <si>
    <t>Налог на доходы физических лиц</t>
  </si>
  <si>
    <t>182 1 01 02010 01 0000 110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</si>
  <si>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</si>
  <si>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</si>
  <si>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</si>
  <si>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</si>
  <si>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</si>
  <si>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</si>
  <si>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</si>
  <si>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</si>
  <si>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900 1 11 05013 05 0000 120 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</si>
  <si>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</si>
  <si>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</si>
  <si>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>400 2 02 15001 10 0000 150</t>
  </si>
  <si>
    <t>400 2 02 16001 10 0000 150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</si>
  <si>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</si>
  <si>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НАЛОГИ НА ИМУЩЕСТВО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</si>
  <si>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</si>
  <si>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</si>
  <si>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</si>
  <si>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2025 год</t>
  </si>
  <si>
    <t>к решению Совета муниципального образования «Сельское поселение Капустиноярский сельсовет Ахтубинского муниципального района                                                               Астраханской области»</t>
  </si>
  <si>
    <t>Налог на имущество физических лиц</t>
  </si>
  <si>
    <t>000 1 06 01000 00 0000 110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</si>
  <si>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</t>
    </r>
    <r>
      <rPr>
        <sz val="10"/>
        <color rgb="FF3072C4"/>
        <rFont val="PT Serif"/>
        <family val="1"/>
        <charset val="204"/>
      </rPr>
      <t>227</t>
    </r>
    <r>
      <rPr>
        <sz val="10"/>
        <color rgb="FF000000"/>
        <rFont val="PT Serif"/>
        <family val="1"/>
        <charset val="204"/>
      </rPr>
      <t>, </t>
    </r>
    <r>
      <rPr>
        <sz val="10"/>
        <color rgb="FF3072C4"/>
        <rFont val="PT Serif"/>
        <family val="1"/>
        <charset val="204"/>
      </rPr>
      <t>227.1</t>
    </r>
    <r>
      <rPr>
        <sz val="10"/>
        <color rgb="FF000000"/>
        <rFont val="PT Serif"/>
        <family val="1"/>
        <charset val="204"/>
      </rPr>
      <t> и </t>
    </r>
    <r>
      <rPr>
        <sz val="10"/>
        <color rgb="FF3072C4"/>
        <rFont val="PT Serif"/>
        <family val="1"/>
        <charset val="204"/>
      </rPr>
      <t>228</t>
    </r>
    <r>
      <rPr>
        <sz val="10"/>
        <color rgb="FF000000"/>
        <rFont val="PT Serif"/>
        <family val="1"/>
        <charset val="204"/>
      </rPr>
      <t>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  </r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</si>
  <si>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</si>
  <si>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</si>
  <si>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</si>
  <si>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</si>
  <si>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</si>
  <si>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</si>
  <si>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400 2 02 35118 10 0000 150</t>
  </si>
  <si>
    <t>400 2 02 15001 00 0000 150</t>
  </si>
  <si>
    <t xml:space="preserve">Дотации на выравнивание бюджетной обеспеченности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</si>
  <si>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</si>
  <si>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400 2 02 16001 00 0000 150</t>
  </si>
  <si>
    <t>400 2 02 35118 00 0000 150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</si>
  <si>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</si>
  <si>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900 1 11 05010 00 0000 120 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</si>
  <si>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</si>
  <si>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400 1 16 02000 02 0000 140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</si>
  <si>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</si>
  <si>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900 1 11 05000 00 0000 120 </t>
  </si>
  <si>
    <t>от 05.12.2024  № 26____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</si>
</sst>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"/>
  </numFmts>
  <fonts count="12" x14ac:knownFonts="1">
    <font>
      <sz val="11"/>
      <name val="Calibri"/>
    </font>
    <font>
      <sz val="10"/>
      <name val="Arial"/>
    </font>
    <font>
      <b/>
      <sz val="10"/>
      <name val="Arial"/>
    </font>
    <font>
      <sz val="10"/>
      <name val="Arial Cyr"/>
    </font>
    <font>
      <sz val="10"/>
      <color rgb="FF000000"/>
      <name val="Arial"/>
    </font>
    <font>
      <b/>
      <sz val="10"/>
      <name val="Arial Cy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PT Serif"/>
      <family val="1"/>
      <charset val="204"/>
    </font>
    <font>
      <sz val="10"/>
      <color rgb="FF3072C4"/>
      <name val="PT Serif"/>
      <family val="1"/>
      <charset val="204"/>
    </font>
    <font>
      <b/>
      <sz val="12"/>
      <color rgb="FF000000"/>
      <name val="PT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6" xfId="0" applyNumberFormat="1" applyFont="1" applyBorder="1" applyAlignment="1">
      <alignment horizontal="justify" vertical="center" wrapText="1"/>
    </xf>
    <xf numFmtId="164" fontId="1" fillId="0" borderId="0" xfId="0" applyNumberFormat="1" applyFont="1"/>
    <xf numFmtId="0" fontId="2" fillId="0" borderId="0" xfId="0" applyNumberFormat="1" applyFont="1"/>
    <xf numFmtId="0" fontId="2" fillId="0" borderId="7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164" fontId="2" fillId="0" borderId="5" xfId="0" applyNumberFormat="1" applyFont="1" applyBorder="1" applyAlignment="1">
      <alignment horizontal="right"/>
    </xf>
    <xf numFmtId="166" fontId="1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1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11" fillId="0" borderId="0" xfId="0" applyNumberFormat="1" applyFont="1"/>
    <xf numFmtId="0" fontId="1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justify" vertical="center" wrapText="1"/>
    </xf>
    <xf numFmtId="0" fontId="11" fillId="0" borderId="10" xfId="0" applyNumberFormat="1" applyFont="1" applyBorder="1"/>
    <xf numFmtId="0" fontId="1" fillId="0" borderId="5" xfId="0" applyNumberFormat="1" applyFont="1" applyBorder="1" applyAlignment="1">
      <alignment vertical="center" wrapText="1"/>
    </xf>
    <xf numFmtId="0" fontId="9" fillId="0" borderId="1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 wrapText="1"/>
    </xf>
    <xf numFmtId="0" fontId="11" fillId="0" borderId="10" xfId="0" applyNumberFormat="1" applyFont="1" applyBorder="1" applyAlignment="1">
      <alignment wrapText="1"/>
    </xf>
    <xf numFmtId="0" fontId="4" fillId="0" borderId="5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view="pageBreakPreview" topLeftCell="A2" zoomScale="60" zoomScaleNormal="100" workbookViewId="0">
      <selection activeCell="C5" sqref="C5"/>
    </sheetView>
  </sheetViews>
  <sheetFormatPr defaultColWidth="9" defaultRowHeight="12.75" x14ac:dyDescent="0.2"/>
  <cols>
    <col min="1" max="1" width="67.7109375" customWidth="1"/>
    <col min="2" max="2" width="38.5703125" customWidth="1"/>
    <col min="3" max="3" width="30.5703125" customWidth="1"/>
    <col min="4" max="4" width="11.42578125" customWidth="1"/>
    <col min="5" max="5" width="11.28515625" bestFit="1" customWidth="1"/>
  </cols>
  <sheetData>
    <row r="1" spans="1:3" hidden="1" x14ac:dyDescent="0.2"/>
    <row r="2" spans="1:3" x14ac:dyDescent="0.2">
      <c r="B2" s="57" t="s">
        <v>0</v>
      </c>
      <c r="C2" s="57"/>
    </row>
    <row r="3" spans="1:3" hidden="1" x14ac:dyDescent="0.2"/>
    <row r="4" spans="1:3" ht="54.75" customHeight="1" x14ac:dyDescent="0.2">
      <c r="B4" s="59" t="s">
        <v>99</v>
      </c>
      <c r="C4" s="59"/>
    </row>
    <row r="5" spans="1:3" x14ac:dyDescent="0.2">
      <c r="C5" s="30" t="s">
        <v>121</v>
      </c>
    </row>
    <row r="7" spans="1:3" hidden="1" x14ac:dyDescent="0.2"/>
    <row r="8" spans="1:3" hidden="1" x14ac:dyDescent="0.2"/>
    <row r="9" spans="1:3" hidden="1" x14ac:dyDescent="0.2"/>
    <row r="10" spans="1:3" hidden="1" x14ac:dyDescent="0.2"/>
    <row r="11" spans="1:3" hidden="1" x14ac:dyDescent="0.2"/>
    <row r="12" spans="1:3" hidden="1" x14ac:dyDescent="0.2"/>
    <row r="13" spans="1:3" ht="33" customHeight="1" x14ac:dyDescent="0.2">
      <c r="A13" s="58" t="s">
        <v>98</v>
      </c>
      <c r="B13" s="58"/>
      <c r="C13" s="58"/>
    </row>
    <row r="15" spans="1:3" x14ac:dyDescent="0.2">
      <c r="C15" s="31" t="s">
        <v>1</v>
      </c>
    </row>
    <row r="16" spans="1:3" ht="48.75" customHeight="1" x14ac:dyDescent="0.2">
      <c r="A16" s="49" t="s">
        <v>2</v>
      </c>
      <c r="B16" s="2" t="s">
        <v>3</v>
      </c>
      <c r="C16" s="29" t="s">
        <v>97</v>
      </c>
    </row>
    <row r="17" spans="1:3" ht="15.75" x14ac:dyDescent="0.25">
      <c r="A17" s="39" t="s">
        <v>77</v>
      </c>
      <c r="B17" s="42" t="s">
        <v>5</v>
      </c>
      <c r="C17" s="5">
        <f>C18+C23+C25+C38+C48</f>
        <v>2813.9641999999999</v>
      </c>
    </row>
    <row r="18" spans="1:3" ht="15.75" x14ac:dyDescent="0.25">
      <c r="A18" s="39" t="s">
        <v>103</v>
      </c>
      <c r="B18" s="42" t="s">
        <v>61</v>
      </c>
      <c r="C18" s="5">
        <f>C19</f>
        <v>335.42</v>
      </c>
    </row>
    <row r="19" spans="1:3" x14ac:dyDescent="0.2">
      <c r="A19" s="51" t="s">
        <v>78</v>
      </c>
      <c r="B19" s="50" t="s">
        <v>62</v>
      </c>
      <c r="C19" s="33">
        <f>C20+C22</f>
        <v>335.42</v>
      </c>
    </row>
    <row r="20" spans="1:3" ht="102" customHeight="1" x14ac:dyDescent="0.25">
      <c r="A20" s="41" t="s">
        <v>102</v>
      </c>
      <c r="B20" s="12" t="s">
        <v>79</v>
      </c>
      <c r="C20" s="7">
        <v>335.42</v>
      </c>
    </row>
    <row r="21" spans="1:3" ht="60.75" hidden="1" customHeight="1" x14ac:dyDescent="0.2">
      <c r="A21" s="40" t="s">
        <v>6</v>
      </c>
      <c r="B21" s="2" t="s">
        <v>7</v>
      </c>
      <c r="C21" s="7"/>
    </row>
    <row r="22" spans="1:3" ht="38.25" hidden="1" x14ac:dyDescent="0.2">
      <c r="A22" s="8" t="s">
        <v>8</v>
      </c>
      <c r="B22" s="2" t="s">
        <v>9</v>
      </c>
      <c r="C22" s="7"/>
    </row>
    <row r="23" spans="1:3" ht="15.75" x14ac:dyDescent="0.25">
      <c r="A23" s="35" t="s">
        <v>104</v>
      </c>
      <c r="B23" s="4" t="s">
        <v>63</v>
      </c>
      <c r="C23" s="5">
        <f>C24</f>
        <v>3.6</v>
      </c>
    </row>
    <row r="24" spans="1:3" ht="15.75" customHeight="1" x14ac:dyDescent="0.2">
      <c r="A24" s="6" t="s">
        <v>10</v>
      </c>
      <c r="B24" s="2" t="s">
        <v>80</v>
      </c>
      <c r="C24" s="7">
        <v>3.6</v>
      </c>
    </row>
    <row r="25" spans="1:3" ht="15.75" x14ac:dyDescent="0.25">
      <c r="A25" s="35" t="s">
        <v>94</v>
      </c>
      <c r="B25" s="4" t="s">
        <v>64</v>
      </c>
      <c r="C25" s="5">
        <f>C26+C28</f>
        <v>1352</v>
      </c>
    </row>
    <row r="26" spans="1:3" x14ac:dyDescent="0.2">
      <c r="A26" s="3" t="s">
        <v>100</v>
      </c>
      <c r="B26" s="32" t="s">
        <v>101</v>
      </c>
      <c r="C26" s="5">
        <f>C27</f>
        <v>574</v>
      </c>
    </row>
    <row r="27" spans="1:3" ht="38.25" x14ac:dyDescent="0.2">
      <c r="A27" s="8" t="s">
        <v>81</v>
      </c>
      <c r="B27" s="34" t="s">
        <v>82</v>
      </c>
      <c r="C27" s="7">
        <v>574</v>
      </c>
    </row>
    <row r="28" spans="1:3" x14ac:dyDescent="0.2">
      <c r="A28" s="9" t="s">
        <v>12</v>
      </c>
      <c r="B28" s="4" t="s">
        <v>65</v>
      </c>
      <c r="C28" s="5">
        <f>C29+C30</f>
        <v>778</v>
      </c>
    </row>
    <row r="29" spans="1:3" ht="29.1" customHeight="1" x14ac:dyDescent="0.2">
      <c r="A29" s="8" t="s">
        <v>83</v>
      </c>
      <c r="B29" s="2" t="s">
        <v>84</v>
      </c>
      <c r="C29" s="7">
        <v>82</v>
      </c>
    </row>
    <row r="30" spans="1:3" ht="28.5" customHeight="1" x14ac:dyDescent="0.2">
      <c r="A30" s="8" t="s">
        <v>85</v>
      </c>
      <c r="B30" s="2" t="s">
        <v>86</v>
      </c>
      <c r="C30" s="7">
        <v>696</v>
      </c>
    </row>
    <row r="31" spans="1:3" hidden="1" x14ac:dyDescent="0.2">
      <c r="A31" s="8" t="s">
        <v>13</v>
      </c>
      <c r="B31" s="2" t="s">
        <v>14</v>
      </c>
      <c r="C31" s="7">
        <f>C33</f>
        <v>0</v>
      </c>
    </row>
    <row r="32" spans="1:3" ht="25.5" hidden="1" x14ac:dyDescent="0.2">
      <c r="A32" s="10" t="s">
        <v>15</v>
      </c>
      <c r="B32" s="11" t="s">
        <v>16</v>
      </c>
      <c r="C32" s="7">
        <f>C33</f>
        <v>0</v>
      </c>
    </row>
    <row r="33" spans="1:3" ht="51" hidden="1" x14ac:dyDescent="0.2">
      <c r="A33" s="10" t="s">
        <v>17</v>
      </c>
      <c r="B33" s="11" t="s">
        <v>18</v>
      </c>
      <c r="C33" s="7"/>
    </row>
    <row r="34" spans="1:3" ht="25.5" hidden="1" x14ac:dyDescent="0.2">
      <c r="A34" s="10" t="s">
        <v>19</v>
      </c>
      <c r="B34" s="2" t="s">
        <v>20</v>
      </c>
      <c r="C34" s="7"/>
    </row>
    <row r="35" spans="1:3" hidden="1" x14ac:dyDescent="0.2">
      <c r="A35" s="10" t="s">
        <v>11</v>
      </c>
      <c r="B35" s="2" t="s">
        <v>21</v>
      </c>
      <c r="C35" s="7"/>
    </row>
    <row r="36" spans="1:3" ht="25.5" hidden="1" x14ac:dyDescent="0.2">
      <c r="A36" s="10" t="s">
        <v>22</v>
      </c>
      <c r="B36" s="2" t="s">
        <v>23</v>
      </c>
      <c r="C36" s="7"/>
    </row>
    <row r="37" spans="1:3" hidden="1" x14ac:dyDescent="0.2">
      <c r="A37" s="46" t="s">
        <v>4</v>
      </c>
      <c r="B37" s="2" t="s">
        <v>24</v>
      </c>
      <c r="C37" s="7">
        <f>C42+C48+C51</f>
        <v>20</v>
      </c>
    </row>
    <row r="38" spans="1:3" ht="47.25" x14ac:dyDescent="0.25">
      <c r="A38" s="47" t="s">
        <v>105</v>
      </c>
      <c r="B38" s="45" t="s">
        <v>76</v>
      </c>
      <c r="C38" s="5">
        <f>C39</f>
        <v>1102.9441999999999</v>
      </c>
    </row>
    <row r="39" spans="1:3" ht="76.5" customHeight="1" x14ac:dyDescent="0.25">
      <c r="A39" s="41" t="s">
        <v>87</v>
      </c>
      <c r="B39" s="53" t="s">
        <v>120</v>
      </c>
      <c r="C39" s="54">
        <f>C41</f>
        <v>1102.9441999999999</v>
      </c>
    </row>
    <row r="40" spans="1:3" ht="76.5" customHeight="1" x14ac:dyDescent="0.2">
      <c r="A40" s="48" t="s">
        <v>117</v>
      </c>
      <c r="B40" s="55" t="s">
        <v>116</v>
      </c>
      <c r="C40" s="56">
        <v>1102.9441999999999</v>
      </c>
    </row>
    <row r="41" spans="1:3" ht="63.75" x14ac:dyDescent="0.2">
      <c r="A41" s="48" t="s">
        <v>25</v>
      </c>
      <c r="B41" s="36" t="s">
        <v>88</v>
      </c>
      <c r="C41" s="52">
        <v>1102.9441999999999</v>
      </c>
    </row>
    <row r="42" spans="1:3" ht="25.5" hidden="1" x14ac:dyDescent="0.2">
      <c r="A42" s="14" t="s">
        <v>26</v>
      </c>
      <c r="B42" s="12" t="s">
        <v>27</v>
      </c>
      <c r="C42" s="13"/>
    </row>
    <row r="43" spans="1:3" hidden="1" x14ac:dyDescent="0.2">
      <c r="A43" s="10" t="s">
        <v>28</v>
      </c>
      <c r="B43" s="12" t="s">
        <v>29</v>
      </c>
      <c r="C43" s="13"/>
    </row>
    <row r="44" spans="1:3" hidden="1" x14ac:dyDescent="0.2">
      <c r="A44" s="10" t="s">
        <v>30</v>
      </c>
      <c r="B44" s="12" t="s">
        <v>31</v>
      </c>
      <c r="C44" s="13"/>
    </row>
    <row r="45" spans="1:3" hidden="1" x14ac:dyDescent="0.2">
      <c r="A45" s="15" t="s">
        <v>32</v>
      </c>
      <c r="B45" s="12" t="s">
        <v>16</v>
      </c>
      <c r="C45" s="13"/>
    </row>
    <row r="46" spans="1:3" ht="25.5" hidden="1" x14ac:dyDescent="0.2">
      <c r="A46" s="16" t="s">
        <v>33</v>
      </c>
      <c r="B46" s="12" t="s">
        <v>34</v>
      </c>
      <c r="C46" s="13"/>
    </row>
    <row r="47" spans="1:3" ht="38.25" hidden="1" x14ac:dyDescent="0.2">
      <c r="A47" s="38" t="s">
        <v>35</v>
      </c>
      <c r="B47" s="12" t="s">
        <v>36</v>
      </c>
      <c r="C47" s="13"/>
    </row>
    <row r="48" spans="1:3" ht="15.75" x14ac:dyDescent="0.25">
      <c r="A48" s="39" t="s">
        <v>106</v>
      </c>
      <c r="B48" s="37" t="s">
        <v>66</v>
      </c>
      <c r="C48" s="5">
        <f>C50</f>
        <v>20</v>
      </c>
    </row>
    <row r="49" spans="1:6" ht="27" x14ac:dyDescent="0.25">
      <c r="A49" s="41" t="s">
        <v>119</v>
      </c>
      <c r="B49" s="12" t="s">
        <v>118</v>
      </c>
      <c r="C49" s="7">
        <v>20</v>
      </c>
    </row>
    <row r="50" spans="1:6" ht="40.5" x14ac:dyDescent="0.25">
      <c r="A50" s="41" t="s">
        <v>89</v>
      </c>
      <c r="B50" s="12" t="s">
        <v>90</v>
      </c>
      <c r="C50" s="7">
        <v>20</v>
      </c>
    </row>
    <row r="51" spans="1:6" hidden="1" x14ac:dyDescent="0.2">
      <c r="A51" s="40" t="s">
        <v>37</v>
      </c>
      <c r="B51" s="2" t="s">
        <v>38</v>
      </c>
      <c r="C51" s="7"/>
    </row>
    <row r="52" spans="1:6" hidden="1" x14ac:dyDescent="0.2">
      <c r="A52" s="43" t="s">
        <v>39</v>
      </c>
      <c r="B52" s="2" t="s">
        <v>40</v>
      </c>
      <c r="C52" s="7"/>
    </row>
    <row r="53" spans="1:6" ht="15.75" x14ac:dyDescent="0.25">
      <c r="A53" s="39" t="s">
        <v>107</v>
      </c>
      <c r="B53" s="42" t="s">
        <v>67</v>
      </c>
      <c r="C53" s="5">
        <f>C54</f>
        <v>6606.2659999999996</v>
      </c>
      <c r="D53" s="17"/>
    </row>
    <row r="54" spans="1:6" ht="36" customHeight="1" x14ac:dyDescent="0.25">
      <c r="A54" s="41" t="s">
        <v>108</v>
      </c>
      <c r="B54" s="42" t="s">
        <v>68</v>
      </c>
      <c r="C54" s="5">
        <f>C55+C61+C63</f>
        <v>6606.2659999999996</v>
      </c>
      <c r="D54" s="17"/>
      <c r="E54" s="17"/>
    </row>
    <row r="55" spans="1:6" x14ac:dyDescent="0.2">
      <c r="A55" s="44" t="s">
        <v>74</v>
      </c>
      <c r="B55" s="4" t="s">
        <v>69</v>
      </c>
      <c r="C55" s="5">
        <f>C56+C60</f>
        <v>6211.5659999999998</v>
      </c>
      <c r="E55" s="17"/>
    </row>
    <row r="56" spans="1:6" x14ac:dyDescent="0.2">
      <c r="A56" s="8" t="s">
        <v>111</v>
      </c>
      <c r="B56" s="34" t="s">
        <v>110</v>
      </c>
      <c r="C56" s="7">
        <v>5499.4</v>
      </c>
    </row>
    <row r="57" spans="1:6" ht="25.5" hidden="1" customHeight="1" x14ac:dyDescent="0.2">
      <c r="A57" s="8" t="s">
        <v>94</v>
      </c>
      <c r="B57" s="2" t="s">
        <v>41</v>
      </c>
      <c r="C57" s="7">
        <f>SUM(C60)</f>
        <v>712.16600000000005</v>
      </c>
      <c r="F57" s="18"/>
    </row>
    <row r="58" spans="1:6" ht="33" customHeight="1" x14ac:dyDescent="0.2">
      <c r="A58" s="8" t="s">
        <v>93</v>
      </c>
      <c r="B58" s="34" t="s">
        <v>91</v>
      </c>
      <c r="C58" s="7">
        <v>5499.4</v>
      </c>
      <c r="F58" s="18"/>
    </row>
    <row r="59" spans="1:6" ht="33" customHeight="1" x14ac:dyDescent="0.2">
      <c r="A59" s="8" t="s">
        <v>112</v>
      </c>
      <c r="B59" s="34" t="s">
        <v>113</v>
      </c>
      <c r="C59" s="7">
        <v>712.16600000000005</v>
      </c>
      <c r="F59" s="18"/>
    </row>
    <row r="60" spans="1:6" ht="28.5" customHeight="1" x14ac:dyDescent="0.2">
      <c r="A60" s="8" t="s">
        <v>95</v>
      </c>
      <c r="B60" s="34" t="s">
        <v>92</v>
      </c>
      <c r="C60" s="7">
        <v>712.16600000000005</v>
      </c>
      <c r="F60" s="18"/>
    </row>
    <row r="61" spans="1:6" ht="30.75" hidden="1" customHeight="1" x14ac:dyDescent="0.2">
      <c r="A61" s="19" t="s">
        <v>42</v>
      </c>
      <c r="B61" s="4" t="s">
        <v>43</v>
      </c>
      <c r="C61" s="5">
        <f>C62</f>
        <v>0</v>
      </c>
      <c r="D61" s="17"/>
      <c r="F61" s="18"/>
    </row>
    <row r="62" spans="1:6" ht="32.25" hidden="1" customHeight="1" x14ac:dyDescent="0.2">
      <c r="A62" s="20" t="s">
        <v>44</v>
      </c>
      <c r="B62" s="2" t="s">
        <v>70</v>
      </c>
      <c r="C62" s="7"/>
      <c r="F62" s="18"/>
    </row>
    <row r="63" spans="1:6" x14ac:dyDescent="0.2">
      <c r="A63" s="9" t="s">
        <v>75</v>
      </c>
      <c r="B63" s="21" t="s">
        <v>71</v>
      </c>
      <c r="C63" s="22">
        <f>C65</f>
        <v>394.7</v>
      </c>
      <c r="F63" s="18"/>
    </row>
    <row r="64" spans="1:6" ht="38.25" x14ac:dyDescent="0.2">
      <c r="A64" s="8" t="s">
        <v>115</v>
      </c>
      <c r="B64" s="34" t="s">
        <v>114</v>
      </c>
      <c r="C64" s="7">
        <v>394.7</v>
      </c>
      <c r="F64" s="18"/>
    </row>
    <row r="65" spans="1:6" ht="38.25" x14ac:dyDescent="0.2">
      <c r="A65" s="8" t="s">
        <v>96</v>
      </c>
      <c r="B65" s="34" t="s">
        <v>109</v>
      </c>
      <c r="C65" s="7">
        <v>394.7</v>
      </c>
      <c r="F65" s="18"/>
    </row>
    <row r="66" spans="1:6" ht="38.25" hidden="1" x14ac:dyDescent="0.2">
      <c r="A66" s="8" t="s">
        <v>45</v>
      </c>
      <c r="B66" s="2" t="s">
        <v>46</v>
      </c>
      <c r="C66" s="7"/>
    </row>
    <row r="67" spans="1:6" hidden="1" x14ac:dyDescent="0.2">
      <c r="A67" s="8" t="s">
        <v>47</v>
      </c>
      <c r="B67" s="2" t="s">
        <v>48</v>
      </c>
      <c r="C67" s="7">
        <f>SUM(C68)+C69</f>
        <v>0</v>
      </c>
    </row>
    <row r="68" spans="1:6" ht="25.5" hidden="1" x14ac:dyDescent="0.2">
      <c r="A68" s="8" t="s">
        <v>49</v>
      </c>
      <c r="B68" s="2" t="s">
        <v>50</v>
      </c>
      <c r="C68" s="7"/>
    </row>
    <row r="69" spans="1:6" ht="38.25" hidden="1" x14ac:dyDescent="0.2">
      <c r="A69" s="8" t="s">
        <v>51</v>
      </c>
      <c r="B69" s="2" t="s">
        <v>52</v>
      </c>
      <c r="C69" s="7"/>
    </row>
    <row r="70" spans="1:6" ht="15.75" hidden="1" customHeight="1" x14ac:dyDescent="0.2">
      <c r="A70" s="8" t="s">
        <v>53</v>
      </c>
      <c r="B70" s="2" t="s">
        <v>54</v>
      </c>
      <c r="C70" s="7">
        <f>SUM(C71)</f>
        <v>0</v>
      </c>
    </row>
    <row r="71" spans="1:6" hidden="1" x14ac:dyDescent="0.2">
      <c r="A71" s="8" t="s">
        <v>55</v>
      </c>
      <c r="B71" s="2" t="s">
        <v>56</v>
      </c>
      <c r="C71" s="7"/>
    </row>
    <row r="72" spans="1:6" ht="11.25" hidden="1" customHeight="1" x14ac:dyDescent="0.2">
      <c r="A72" s="8"/>
      <c r="B72" s="6"/>
      <c r="C72" s="23"/>
    </row>
    <row r="73" spans="1:6" ht="0.75" hidden="1" customHeight="1" x14ac:dyDescent="0.2">
      <c r="A73" s="9" t="s">
        <v>57</v>
      </c>
      <c r="B73" s="24" t="s">
        <v>72</v>
      </c>
      <c r="C73" s="5">
        <f>C74</f>
        <v>0</v>
      </c>
    </row>
    <row r="74" spans="1:6" ht="1.5" hidden="1" customHeight="1" x14ac:dyDescent="0.2">
      <c r="A74" s="8" t="s">
        <v>58</v>
      </c>
      <c r="B74" s="25" t="s">
        <v>73</v>
      </c>
      <c r="C74" s="7">
        <v>0</v>
      </c>
    </row>
    <row r="75" spans="1:6" ht="15" customHeight="1" x14ac:dyDescent="0.2">
      <c r="A75" s="3" t="s">
        <v>59</v>
      </c>
      <c r="B75" s="26"/>
      <c r="C75" s="27">
        <f>SUM(C17+C53)</f>
        <v>9420.2302</v>
      </c>
    </row>
    <row r="76" spans="1:6" x14ac:dyDescent="0.2">
      <c r="C76" s="28"/>
    </row>
    <row r="77" spans="1:6" x14ac:dyDescent="0.2">
      <c r="A77" t="s">
        <v>60</v>
      </c>
    </row>
    <row r="80" spans="1:6" x14ac:dyDescent="0.2">
      <c r="A80" s="1"/>
    </row>
  </sheetData>
  <mergeCells count="3">
    <mergeCell ref="B2:C2"/>
    <mergeCell ref="A13:C13"/>
    <mergeCell ref="B4:C4"/>
  </mergeCells>
  <pageMargins left="0.59055118110236227" right="0.39370078740157483" top="0.62992125984251968" bottom="0" header="0.39370078740157483" footer="0.51181102362204722"/>
  <pageSetup paperSize="9" scale="59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2024-11-18T04:55:16Z</cp:lastPrinted>
  <dcterms:modified xsi:type="dcterms:W3CDTF">2024-12-24T09:10:07Z</dcterms:modified>
</cp:coreProperties>
</file>